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/>
  </bookViews>
  <sheets>
    <sheet name="смр" sheetId="4" r:id="rId1"/>
  </sheets>
  <calcPr calcId="144525"/>
</workbook>
</file>

<file path=xl/calcChain.xml><?xml version="1.0" encoding="utf-8"?>
<calcChain xmlns="http://schemas.openxmlformats.org/spreadsheetml/2006/main">
  <c r="U13" i="4" l="1"/>
  <c r="U14" i="4"/>
  <c r="U15" i="4"/>
  <c r="U16" i="4"/>
  <c r="U17" i="4"/>
  <c r="U18" i="4"/>
  <c r="U19" i="4"/>
  <c r="U20" i="4"/>
  <c r="S21" i="4" l="1"/>
  <c r="U22" i="4"/>
  <c r="U12" i="4"/>
  <c r="U21" i="4" s="1"/>
  <c r="M21" i="4"/>
</calcChain>
</file>

<file path=xl/sharedStrings.xml><?xml version="1.0" encoding="utf-8"?>
<sst xmlns="http://schemas.openxmlformats.org/spreadsheetml/2006/main" count="88" uniqueCount="87">
  <si>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</si>
  <si>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</si>
  <si>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</si>
  <si>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</si>
  <si>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</si>
  <si>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</si>
  <si>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</si>
  <si>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</si>
  <si>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</si>
  <si>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</si>
  <si>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</si>
  <si>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</si>
  <si>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</si>
  <si>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</si>
  <si>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</si>
  <si>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</si>
  <si>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</si>
  <si>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</si>
  <si>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</si>
  <si>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</si>
  <si>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</si>
  <si>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</si>
  <si>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</si>
  <si>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</si>
  <si>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без НДС (руб.)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</si>
  <si>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</si>
  <si>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</si>
  <si>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</si>
  <si>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</si>
  <si>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</si>
  <si>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</si>
  <si>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</si>
  <si>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</si>
  <si>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</si>
  <si>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</si>
  <si>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</si>
  <si>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43.12.11.190</t>
  </si>
  <si>
    <t>43.12.1</t>
  </si>
  <si>
    <t>Выполнение работ по монтажу ПНД труб способом горизонтально-направленного бурения (ГНБ)</t>
  </si>
  <si>
    <t>1. Выполнение работ по монтажу ПНД труб способом горизонтально-направленного бурения (ГНБ)</t>
  </si>
  <si>
    <t>1. Порядок формирования цены</t>
  </si>
  <si>
    <t>2. Условия о транспортных и прочих расходах</t>
  </si>
  <si>
    <t>3. Срок, порядок и форма оплаты</t>
  </si>
  <si>
    <t>4. Срок выполнения работ</t>
  </si>
  <si>
    <t>5. Опцион Заказчика</t>
  </si>
  <si>
    <t>Расходы по перевозке, а также прочие расходы, необходимые для выполнения работ, включены в цену и возмещению не подлежат.</t>
  </si>
  <si>
    <t>В соответствии с проектом договора.</t>
  </si>
  <si>
    <t>Согласно техническому заданию.</t>
  </si>
  <si>
    <t>метр</t>
  </si>
  <si>
    <t>не определено</t>
  </si>
  <si>
    <t xml:space="preserve">ИТОГО, начальная максимальная цена за единицу (суммарная стоимость величин единиц продукции): </t>
  </si>
  <si>
    <t xml:space="preserve">ИТОГО, начальная максимальная (ориентировочная) цена договора: </t>
  </si>
  <si>
    <t xml:space="preserve">Монтаж ПНД трубы Д110мм </t>
  </si>
  <si>
    <t xml:space="preserve">Монтаж ПНД трубы Д160мм </t>
  </si>
  <si>
    <t xml:space="preserve">Монтаж ПНД трубы Д225мм </t>
  </si>
  <si>
    <t xml:space="preserve">Монтаж ПНД трубы Д280мм </t>
  </si>
  <si>
    <t xml:space="preserve">Монтаж ПНД трубы Д315мм </t>
  </si>
  <si>
    <t>по заявкам Заказчика</t>
  </si>
  <si>
    <t>Цена одной единицы продукции, руб. 
С НДС</t>
  </si>
  <si>
    <t>Цена одной единицы продукции, руб. 
БЕЗ НДС</t>
  </si>
  <si>
    <t>1.1</t>
  </si>
  <si>
    <t>1.2</t>
  </si>
  <si>
    <t>1.3</t>
  </si>
  <si>
    <t>1.4</t>
  </si>
  <si>
    <t>1.5</t>
  </si>
  <si>
    <t>Ориентировочная сумма договора:</t>
  </si>
  <si>
    <t>ИТОГО, суммарная стоимость величин единиц продукции:</t>
  </si>
  <si>
    <t>Цена договора/за единицу включает все расходы и риски, связанные с выполнением работ, определенных в договоре. Единичные расценки увеличению не подлежат в течение действия договора.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Работ на всю ориентировочную сумму Договора.</t>
  </si>
  <si>
    <t>Не предусмотрен</t>
  </si>
  <si>
    <t>63мм</t>
  </si>
  <si>
    <t>110мм</t>
  </si>
  <si>
    <t>160мм</t>
  </si>
  <si>
    <t>225мм</t>
  </si>
  <si>
    <t>280мм</t>
  </si>
  <si>
    <t>315мм</t>
  </si>
  <si>
    <t>400мм</t>
  </si>
  <si>
    <t>500мм</t>
  </si>
  <si>
    <t>600мм</t>
  </si>
  <si>
    <t xml:space="preserve">Монтаж ПНД трубы Д63мм </t>
  </si>
  <si>
    <t xml:space="preserve">Монтаж ПНД трубы Д600мм </t>
  </si>
  <si>
    <t xml:space="preserve">Монтаж ПНД трубы Д400мм </t>
  </si>
  <si>
    <t xml:space="preserve">Монтаж ПНД трубы Д500мм </t>
  </si>
  <si>
    <t>1.6</t>
  </si>
  <si>
    <t>1.7</t>
  </si>
  <si>
    <t>1.8</t>
  </si>
  <si>
    <t>1.9</t>
  </si>
  <si>
    <t>от 2 до 14 дней с момента согласования заявки сторонами; с момента заключения договора по 31.12.22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</si>
</sst>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79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vertical="center" wrapText="1"/>
    </xf>
    <xf numFmtId="0" fontId="16" fillId="0" borderId="0" xfId="1" applyFont="1" applyAlignment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0" fontId="8" fillId="2" borderId="1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9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right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4" xfId="0" applyNumberFormat="1" applyFont="1" applyFill="1" applyBorder="1" applyAlignment="1" applyProtection="1">
      <alignment horizontal="center" vertical="center" wrapText="1"/>
    </xf>
    <xf numFmtId="10" fontId="8" fillId="4" borderId="1" xfId="0" applyNumberFormat="1" applyFont="1" applyFill="1" applyBorder="1" applyAlignment="1" applyProtection="1">
      <alignment vertical="center"/>
    </xf>
    <xf numFmtId="4" fontId="20" fillId="0" borderId="1" xfId="2" applyNumberFormat="1" applyFont="1" applyBorder="1" applyAlignment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4" fontId="20" fillId="0" borderId="1" xfId="0" applyNumberFormat="1" applyFont="1" applyFill="1" applyBorder="1" applyAlignment="1" applyProtection="1">
      <alignment horizontal="center" vertical="center" wrapText="1"/>
    </xf>
    <xf numFmtId="4" fontId="20" fillId="2" borderId="1" xfId="2" applyNumberFormat="1" applyFont="1" applyFill="1" applyBorder="1" applyAlignment="1">
      <alignment horizontal="center" vertical="center" wrapText="1"/>
    </xf>
    <xf numFmtId="4" fontId="19" fillId="2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9" fillId="0" borderId="2" xfId="0" applyNumberFormat="1" applyFont="1" applyFill="1" applyBorder="1" applyAlignment="1" applyProtection="1">
      <alignment horizontal="left" vertical="center" wrapText="1"/>
    </xf>
    <xf numFmtId="0" fontId="19" fillId="0" borderId="7" xfId="0" applyNumberFormat="1" applyFont="1" applyFill="1" applyBorder="1" applyAlignment="1" applyProtection="1">
      <alignment horizontal="left" vertical="center" wrapText="1"/>
    </xf>
    <xf numFmtId="0" fontId="19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left" vertical="center" wrapText="1"/>
    </xf>
    <xf numFmtId="0" fontId="19" fillId="0" borderId="4" xfId="1" applyFont="1" applyFill="1" applyBorder="1" applyAlignment="1">
      <alignment horizontal="lef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4" fillId="4" borderId="2" xfId="0" applyNumberFormat="1" applyFont="1" applyFill="1" applyBorder="1" applyAlignment="1" applyProtection="1">
      <alignment horizontal="center" vertical="center" wrapText="1"/>
    </xf>
    <xf numFmtId="0" fontId="14" fillId="4" borderId="7" xfId="0" applyNumberFormat="1" applyFont="1" applyFill="1" applyBorder="1" applyAlignment="1" applyProtection="1">
      <alignment horizontal="center" vertical="center" wrapText="1"/>
    </xf>
    <xf numFmtId="0" fontId="14" fillId="4" borderId="4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8" fillId="0" borderId="2" xfId="0" applyNumberFormat="1" applyFont="1" applyFill="1" applyBorder="1" applyAlignment="1" applyProtection="1">
      <alignment vertical="center" wrapText="1"/>
    </xf>
    <xf numFmtId="0" fontId="18" fillId="0" borderId="7" xfId="0" applyNumberFormat="1" applyFont="1" applyFill="1" applyBorder="1" applyAlignment="1" applyProtection="1">
      <alignment vertical="center" wrapText="1"/>
    </xf>
    <xf numFmtId="0" fontId="18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42"/>
  <sheetViews>
    <sheetView tabSelected="1" view="pageBreakPreview" zoomScale="80" zoomScaleNormal="86" zoomScaleSheetLayoutView="80" workbookViewId="0">
      <selection activeCell="K12" sqref="K12:L12"/>
    </sheetView>
  </sheetViews>
  <sheetFormatPr defaultColWidth="8.85546875" defaultRowHeight="12.75" x14ac:dyDescent="0.2"/>
  <cols>
    <col min="1" max="1" width="6.85546875" customWidth="1"/>
    <col min="2" max="2" width="23.57031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6.28515625" customWidth="1"/>
    <col min="15" max="15" width="18.7109375" customWidth="1"/>
    <col min="16" max="17" width="14.140625" customWidth="1"/>
    <col min="18" max="18" width="12.85546875" customWidth="1"/>
    <col min="19" max="19" width="19.28515625" customWidth="1"/>
    <col min="20" max="20" width="20" customWidth="1"/>
    <col min="21" max="21" width="18.42578125" customWidth="1"/>
  </cols>
  <sheetData>
    <row r="3" spans="1:21" ht="18.75" customHeight="1" x14ac:dyDescent="0.2">
      <c r="A3" s="25" t="s">
        <v>26</v>
      </c>
    </row>
    <row r="4" spans="1:21" ht="42.75" customHeight="1" x14ac:dyDescent="0.2">
      <c r="A4" s="11" t="s">
        <v>6</v>
      </c>
      <c r="B4" s="6"/>
      <c r="C4" s="23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R4" s="6"/>
    </row>
    <row r="5" spans="1:21" ht="25.5" customHeight="1" x14ac:dyDescent="0.2">
      <c r="A5" s="7" t="s">
        <v>4</v>
      </c>
      <c r="B5" s="6"/>
      <c r="C5" s="6"/>
      <c r="D5" s="63">
        <v>1</v>
      </c>
      <c r="E5" s="64"/>
      <c r="F5" s="64"/>
      <c r="G5" s="64"/>
      <c r="H5" s="65"/>
      <c r="I5" s="6"/>
      <c r="J5" s="6"/>
      <c r="K5" s="6"/>
      <c r="L5" s="6"/>
      <c r="M5" s="6"/>
      <c r="R5" s="6"/>
    </row>
    <row r="6" spans="1:21" ht="45" customHeight="1" x14ac:dyDescent="0.2">
      <c r="A6" s="7" t="s">
        <v>3</v>
      </c>
      <c r="B6" s="8"/>
      <c r="C6" s="8"/>
      <c r="D6" s="66" t="s">
        <v>39</v>
      </c>
      <c r="E6" s="67"/>
      <c r="F6" s="67"/>
      <c r="G6" s="67"/>
      <c r="H6" s="68"/>
      <c r="I6" s="26"/>
      <c r="J6" s="9"/>
      <c r="K6" s="9"/>
      <c r="L6" s="9"/>
      <c r="M6" s="9"/>
      <c r="R6" s="9"/>
    </row>
    <row r="7" spans="1:21" ht="30.75" customHeight="1" x14ac:dyDescent="0.2">
      <c r="A7" s="7" t="s">
        <v>9</v>
      </c>
      <c r="B7" s="8"/>
      <c r="C7" s="8"/>
      <c r="D7" s="69" t="s">
        <v>10</v>
      </c>
      <c r="E7" s="69"/>
      <c r="F7" s="69"/>
      <c r="G7" s="69"/>
      <c r="H7" s="69"/>
      <c r="I7" s="26"/>
      <c r="J7" s="9"/>
      <c r="K7" s="9"/>
      <c r="L7" s="9"/>
      <c r="M7" s="9"/>
      <c r="R7" s="9"/>
    </row>
    <row r="8" spans="1:21" ht="23.25" customHeight="1" x14ac:dyDescent="0.2">
      <c r="A8" s="10"/>
    </row>
    <row r="9" spans="1:21" ht="48.75" customHeight="1" x14ac:dyDescent="0.2">
      <c r="A9" s="75"/>
      <c r="B9" s="75"/>
      <c r="C9" s="75"/>
      <c r="D9" s="75"/>
      <c r="E9" s="75"/>
      <c r="F9" s="75"/>
      <c r="G9" s="75"/>
      <c r="H9" s="75"/>
      <c r="I9" s="75"/>
      <c r="J9" s="76"/>
      <c r="K9" s="70" t="s">
        <v>11</v>
      </c>
      <c r="L9" s="71"/>
      <c r="M9" s="72" t="s">
        <v>24</v>
      </c>
      <c r="N9" s="74" t="s">
        <v>27</v>
      </c>
      <c r="O9" s="74"/>
      <c r="P9" s="74"/>
      <c r="Q9" s="74"/>
      <c r="R9" s="74"/>
      <c r="S9" s="74"/>
      <c r="T9" s="74"/>
      <c r="U9" s="74"/>
    </row>
    <row r="10" spans="1:21" ht="93" customHeight="1" x14ac:dyDescent="0.2">
      <c r="A10" s="5" t="s">
        <v>12</v>
      </c>
      <c r="B10" s="5" t="s">
        <v>13</v>
      </c>
      <c r="C10" s="19" t="s">
        <v>28</v>
      </c>
      <c r="D10" s="19" t="s">
        <v>14</v>
      </c>
      <c r="E10" s="19" t="s">
        <v>15</v>
      </c>
      <c r="F10" s="19" t="s">
        <v>0</v>
      </c>
      <c r="G10" s="19" t="s">
        <v>1</v>
      </c>
      <c r="H10" s="19" t="s">
        <v>16</v>
      </c>
      <c r="I10" s="19" t="s">
        <v>2</v>
      </c>
      <c r="J10" s="19" t="s">
        <v>17</v>
      </c>
      <c r="K10" s="19" t="s">
        <v>18</v>
      </c>
      <c r="L10" s="19" t="s">
        <v>19</v>
      </c>
      <c r="M10" s="73"/>
      <c r="N10" s="32" t="s">
        <v>23</v>
      </c>
      <c r="O10" s="32" t="s">
        <v>22</v>
      </c>
      <c r="P10" s="32" t="s">
        <v>21</v>
      </c>
      <c r="Q10" s="32" t="s">
        <v>20</v>
      </c>
      <c r="R10" s="32" t="s">
        <v>5</v>
      </c>
      <c r="S10" s="32" t="s">
        <v>59</v>
      </c>
      <c r="T10" s="32" t="s">
        <v>33</v>
      </c>
      <c r="U10" s="32" t="s">
        <v>58</v>
      </c>
    </row>
    <row r="11" spans="1:21" ht="94.5" x14ac:dyDescent="0.2">
      <c r="A11" s="1">
        <v>1</v>
      </c>
      <c r="B11" s="27">
        <v>1</v>
      </c>
      <c r="C11" s="20" t="s">
        <v>36</v>
      </c>
      <c r="D11" s="20" t="s">
        <v>37</v>
      </c>
      <c r="E11" s="21" t="s">
        <v>38</v>
      </c>
      <c r="F11" s="20" t="s">
        <v>29</v>
      </c>
      <c r="G11" s="20" t="s">
        <v>30</v>
      </c>
      <c r="H11" s="20" t="s">
        <v>31</v>
      </c>
      <c r="I11" s="20" t="s">
        <v>48</v>
      </c>
      <c r="J11" s="20" t="s">
        <v>49</v>
      </c>
      <c r="K11" s="54" t="s">
        <v>86</v>
      </c>
      <c r="L11" s="55"/>
      <c r="M11" s="22"/>
      <c r="N11" s="3"/>
      <c r="O11" s="3"/>
      <c r="P11" s="77" t="s">
        <v>86</v>
      </c>
      <c r="Q11" s="78"/>
      <c r="R11" s="3" t="s">
        <v>57</v>
      </c>
      <c r="S11" s="28"/>
      <c r="T11" s="41"/>
      <c r="U11" s="28"/>
    </row>
    <row r="12" spans="1:21" ht="31.5" x14ac:dyDescent="0.2">
      <c r="A12" s="47" t="s">
        <v>60</v>
      </c>
      <c r="B12" s="27"/>
      <c r="C12" s="20"/>
      <c r="D12" s="20" t="s">
        <v>69</v>
      </c>
      <c r="E12" s="37" t="s">
        <v>78</v>
      </c>
      <c r="F12" s="20"/>
      <c r="G12" s="20"/>
      <c r="H12" s="20"/>
      <c r="I12" s="20"/>
      <c r="J12" s="20"/>
      <c r="K12" s="54"/>
      <c r="L12" s="55"/>
      <c r="M12" s="43">
        <v>2000.6100000000001</v>
      </c>
      <c r="N12" s="38"/>
      <c r="O12" s="38"/>
      <c r="P12" s="59"/>
      <c r="Q12" s="60"/>
      <c r="R12" s="38"/>
      <c r="S12" s="46"/>
      <c r="T12" s="29"/>
      <c r="U12" s="46">
        <f>ROUND(S12*(1+T12),2)</f>
        <v>0</v>
      </c>
    </row>
    <row r="13" spans="1:21" ht="31.5" x14ac:dyDescent="0.2">
      <c r="A13" s="47" t="s">
        <v>61</v>
      </c>
      <c r="B13" s="27"/>
      <c r="C13" s="20"/>
      <c r="D13" s="20" t="s">
        <v>70</v>
      </c>
      <c r="E13" s="37" t="s">
        <v>52</v>
      </c>
      <c r="F13" s="20"/>
      <c r="G13" s="20"/>
      <c r="H13" s="20"/>
      <c r="I13" s="20"/>
      <c r="J13" s="20"/>
      <c r="K13" s="35"/>
      <c r="L13" s="36"/>
      <c r="M13" s="43">
        <v>2104.64</v>
      </c>
      <c r="N13" s="38"/>
      <c r="O13" s="38"/>
      <c r="P13" s="39"/>
      <c r="Q13" s="40"/>
      <c r="R13" s="38"/>
      <c r="S13" s="46"/>
      <c r="T13" s="29"/>
      <c r="U13" s="46">
        <f t="shared" ref="U13:U20" si="0">ROUND(S13*(1+T13),2)</f>
        <v>0</v>
      </c>
    </row>
    <row r="14" spans="1:21" ht="31.5" x14ac:dyDescent="0.2">
      <c r="A14" s="47" t="s">
        <v>62</v>
      </c>
      <c r="B14" s="27"/>
      <c r="C14" s="20"/>
      <c r="D14" s="20" t="s">
        <v>71</v>
      </c>
      <c r="E14" s="37" t="s">
        <v>53</v>
      </c>
      <c r="F14" s="20"/>
      <c r="G14" s="20"/>
      <c r="H14" s="20"/>
      <c r="I14" s="20"/>
      <c r="J14" s="20"/>
      <c r="K14" s="35"/>
      <c r="L14" s="36"/>
      <c r="M14" s="43">
        <v>2576.36</v>
      </c>
      <c r="N14" s="38"/>
      <c r="O14" s="38"/>
      <c r="P14" s="39"/>
      <c r="Q14" s="40"/>
      <c r="R14" s="38"/>
      <c r="S14" s="46"/>
      <c r="T14" s="29"/>
      <c r="U14" s="46">
        <f t="shared" si="0"/>
        <v>0</v>
      </c>
    </row>
    <row r="15" spans="1:21" ht="31.5" x14ac:dyDescent="0.2">
      <c r="A15" s="47" t="s">
        <v>63</v>
      </c>
      <c r="B15" s="27"/>
      <c r="C15" s="20"/>
      <c r="D15" s="20" t="s">
        <v>72</v>
      </c>
      <c r="E15" s="37" t="s">
        <v>54</v>
      </c>
      <c r="F15" s="20"/>
      <c r="G15" s="20"/>
      <c r="H15" s="20"/>
      <c r="I15" s="20"/>
      <c r="J15" s="20"/>
      <c r="K15" s="35"/>
      <c r="L15" s="36"/>
      <c r="M15" s="43">
        <v>3476.13</v>
      </c>
      <c r="N15" s="38"/>
      <c r="O15" s="38"/>
      <c r="P15" s="39"/>
      <c r="Q15" s="40"/>
      <c r="R15" s="38"/>
      <c r="S15" s="46"/>
      <c r="T15" s="29"/>
      <c r="U15" s="46">
        <f t="shared" si="0"/>
        <v>0</v>
      </c>
    </row>
    <row r="16" spans="1:21" ht="31.5" x14ac:dyDescent="0.2">
      <c r="A16" s="47" t="s">
        <v>64</v>
      </c>
      <c r="B16" s="27"/>
      <c r="C16" s="20"/>
      <c r="D16" s="20" t="s">
        <v>73</v>
      </c>
      <c r="E16" s="37" t="s">
        <v>55</v>
      </c>
      <c r="F16" s="20"/>
      <c r="G16" s="20"/>
      <c r="H16" s="20"/>
      <c r="I16" s="20"/>
      <c r="J16" s="20"/>
      <c r="K16" s="35"/>
      <c r="L16" s="36"/>
      <c r="M16" s="43">
        <v>4129.5200000000004</v>
      </c>
      <c r="N16" s="38"/>
      <c r="O16" s="38"/>
      <c r="P16" s="39"/>
      <c r="Q16" s="40"/>
      <c r="R16" s="38"/>
      <c r="S16" s="46"/>
      <c r="T16" s="29"/>
      <c r="U16" s="46">
        <f t="shared" si="0"/>
        <v>0</v>
      </c>
    </row>
    <row r="17" spans="1:21" ht="31.5" x14ac:dyDescent="0.2">
      <c r="A17" s="47" t="s">
        <v>82</v>
      </c>
      <c r="B17" s="27"/>
      <c r="C17" s="20"/>
      <c r="D17" s="20" t="s">
        <v>74</v>
      </c>
      <c r="E17" s="37" t="s">
        <v>56</v>
      </c>
      <c r="F17" s="20"/>
      <c r="G17" s="20"/>
      <c r="H17" s="20"/>
      <c r="I17" s="20"/>
      <c r="J17" s="20"/>
      <c r="K17" s="35"/>
      <c r="L17" s="36"/>
      <c r="M17" s="43">
        <v>5032.8599999999997</v>
      </c>
      <c r="N17" s="38"/>
      <c r="O17" s="38"/>
      <c r="P17" s="39"/>
      <c r="Q17" s="40"/>
      <c r="R17" s="38"/>
      <c r="S17" s="46"/>
      <c r="T17" s="29"/>
      <c r="U17" s="46">
        <f t="shared" si="0"/>
        <v>0</v>
      </c>
    </row>
    <row r="18" spans="1:21" ht="31.5" x14ac:dyDescent="0.2">
      <c r="A18" s="47" t="s">
        <v>83</v>
      </c>
      <c r="B18" s="27"/>
      <c r="C18" s="20"/>
      <c r="D18" s="20" t="s">
        <v>75</v>
      </c>
      <c r="E18" s="37" t="s">
        <v>80</v>
      </c>
      <c r="F18" s="20"/>
      <c r="G18" s="20"/>
      <c r="H18" s="20"/>
      <c r="I18" s="20"/>
      <c r="J18" s="20"/>
      <c r="K18" s="35"/>
      <c r="L18" s="36"/>
      <c r="M18" s="43">
        <v>7121.2</v>
      </c>
      <c r="N18" s="38"/>
      <c r="O18" s="38"/>
      <c r="P18" s="39"/>
      <c r="Q18" s="40"/>
      <c r="R18" s="38"/>
      <c r="S18" s="46"/>
      <c r="T18" s="29"/>
      <c r="U18" s="46">
        <f t="shared" si="0"/>
        <v>0</v>
      </c>
    </row>
    <row r="19" spans="1:21" ht="31.5" x14ac:dyDescent="0.2">
      <c r="A19" s="47" t="s">
        <v>84</v>
      </c>
      <c r="B19" s="27"/>
      <c r="C19" s="20"/>
      <c r="D19" s="20" t="s">
        <v>76</v>
      </c>
      <c r="E19" s="37" t="s">
        <v>81</v>
      </c>
      <c r="F19" s="20"/>
      <c r="G19" s="20"/>
      <c r="H19" s="20"/>
      <c r="I19" s="20"/>
      <c r="J19" s="20"/>
      <c r="K19" s="35"/>
      <c r="L19" s="36"/>
      <c r="M19" s="43">
        <v>8944.4500000000007</v>
      </c>
      <c r="N19" s="38"/>
      <c r="O19" s="38"/>
      <c r="P19" s="39"/>
      <c r="Q19" s="40"/>
      <c r="R19" s="38"/>
      <c r="S19" s="46"/>
      <c r="T19" s="29"/>
      <c r="U19" s="46">
        <f t="shared" si="0"/>
        <v>0</v>
      </c>
    </row>
    <row r="20" spans="1:21" ht="31.5" x14ac:dyDescent="0.2">
      <c r="A20" s="47" t="s">
        <v>85</v>
      </c>
      <c r="B20" s="27"/>
      <c r="C20" s="20"/>
      <c r="D20" s="20" t="s">
        <v>77</v>
      </c>
      <c r="E20" s="37" t="s">
        <v>79</v>
      </c>
      <c r="F20" s="20"/>
      <c r="G20" s="20"/>
      <c r="H20" s="20"/>
      <c r="I20" s="20"/>
      <c r="J20" s="20"/>
      <c r="K20" s="54"/>
      <c r="L20" s="55"/>
      <c r="M20" s="43">
        <v>10416.67</v>
      </c>
      <c r="N20" s="38"/>
      <c r="O20" s="38"/>
      <c r="P20" s="59"/>
      <c r="Q20" s="60"/>
      <c r="R20" s="38"/>
      <c r="S20" s="46"/>
      <c r="T20" s="29"/>
      <c r="U20" s="46">
        <f t="shared" si="0"/>
        <v>0</v>
      </c>
    </row>
    <row r="21" spans="1:21" ht="15.75" x14ac:dyDescent="0.2">
      <c r="A21" s="61" t="s">
        <v>50</v>
      </c>
      <c r="B21" s="61"/>
      <c r="C21" s="61"/>
      <c r="D21" s="61"/>
      <c r="E21" s="61"/>
      <c r="F21" s="61"/>
      <c r="G21" s="61"/>
      <c r="H21" s="20"/>
      <c r="I21" s="20"/>
      <c r="J21" s="20"/>
      <c r="K21" s="54"/>
      <c r="L21" s="55"/>
      <c r="M21" s="42">
        <f>SUM(M12:M20)</f>
        <v>45802.44</v>
      </c>
      <c r="N21" s="56" t="s">
        <v>66</v>
      </c>
      <c r="O21" s="57"/>
      <c r="P21" s="57"/>
      <c r="Q21" s="57"/>
      <c r="R21" s="58"/>
      <c r="S21" s="45">
        <f>SUM(S12:S20)</f>
        <v>0</v>
      </c>
      <c r="T21" s="41"/>
      <c r="U21" s="45">
        <f>SUM(U12:U20)</f>
        <v>0</v>
      </c>
    </row>
    <row r="22" spans="1:21" ht="20.25" customHeight="1" x14ac:dyDescent="0.2">
      <c r="A22" s="61" t="s">
        <v>51</v>
      </c>
      <c r="B22" s="61"/>
      <c r="C22" s="61"/>
      <c r="D22" s="61"/>
      <c r="E22" s="61"/>
      <c r="F22" s="61"/>
      <c r="G22" s="61"/>
      <c r="H22" s="4"/>
      <c r="I22" s="4"/>
      <c r="J22" s="4"/>
      <c r="K22" s="54"/>
      <c r="L22" s="55"/>
      <c r="M22" s="44">
        <v>2290122</v>
      </c>
      <c r="N22" s="56" t="s">
        <v>65</v>
      </c>
      <c r="O22" s="57"/>
      <c r="P22" s="57"/>
      <c r="Q22" s="57"/>
      <c r="R22" s="58"/>
      <c r="S22" s="44">
        <v>2290122</v>
      </c>
      <c r="T22" s="29"/>
      <c r="U22" s="44">
        <f t="shared" ref="U20:U22" si="1">ROUND(S22*(1+T22),2)</f>
        <v>2290122</v>
      </c>
    </row>
    <row r="23" spans="1:21" ht="35.25" customHeight="1" x14ac:dyDescent="0.2">
      <c r="A23" s="30" t="s">
        <v>32</v>
      </c>
      <c r="B23" s="31"/>
    </row>
    <row r="24" spans="1:21" ht="35.25" customHeight="1" x14ac:dyDescent="0.2">
      <c r="A24" s="33" t="s">
        <v>34</v>
      </c>
      <c r="B24" s="34"/>
    </row>
    <row r="25" spans="1:21" ht="35.25" customHeight="1" x14ac:dyDescent="0.2">
      <c r="A25" s="48" t="s">
        <v>40</v>
      </c>
      <c r="B25" s="49"/>
      <c r="C25" s="50"/>
      <c r="D25" s="51" t="s">
        <v>67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3"/>
    </row>
    <row r="26" spans="1:21" ht="18" customHeight="1" x14ac:dyDescent="0.2">
      <c r="A26" s="48" t="s">
        <v>41</v>
      </c>
      <c r="B26" s="49"/>
      <c r="C26" s="50"/>
      <c r="D26" s="51" t="s">
        <v>45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3"/>
    </row>
    <row r="27" spans="1:21" ht="20.25" customHeight="1" x14ac:dyDescent="0.2">
      <c r="A27" s="48" t="s">
        <v>42</v>
      </c>
      <c r="B27" s="49"/>
      <c r="C27" s="50"/>
      <c r="D27" s="51" t="s">
        <v>46</v>
      </c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3"/>
    </row>
    <row r="28" spans="1:21" ht="24.75" customHeight="1" x14ac:dyDescent="0.2">
      <c r="A28" s="48" t="s">
        <v>43</v>
      </c>
      <c r="B28" s="49"/>
      <c r="C28" s="50"/>
      <c r="D28" s="51" t="s">
        <v>47</v>
      </c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3"/>
    </row>
    <row r="29" spans="1:21" x14ac:dyDescent="0.2">
      <c r="A29" s="48" t="s">
        <v>44</v>
      </c>
      <c r="B29" s="49"/>
      <c r="C29" s="50"/>
      <c r="D29" s="51" t="s">
        <v>68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3"/>
    </row>
    <row r="30" spans="1:21" x14ac:dyDescent="0.2">
      <c r="C30" s="2"/>
      <c r="D30" s="2"/>
      <c r="E30"/>
      <c r="F30"/>
      <c r="G30"/>
      <c r="I30"/>
    </row>
    <row r="31" spans="1:21" ht="15" x14ac:dyDescent="0.25">
      <c r="B31" s="12"/>
      <c r="C31" s="14"/>
      <c r="D31" s="12"/>
      <c r="E31" s="15"/>
      <c r="F31" s="15"/>
      <c r="G31"/>
      <c r="I31" s="15"/>
    </row>
    <row r="32" spans="1:21" ht="15" x14ac:dyDescent="0.25">
      <c r="B32" s="12"/>
      <c r="C32" s="62"/>
      <c r="D32" s="62"/>
      <c r="E32" s="16" t="s">
        <v>7</v>
      </c>
      <c r="F32" s="15"/>
      <c r="G32"/>
      <c r="I32" s="15"/>
    </row>
    <row r="33" spans="2:9" ht="15" x14ac:dyDescent="0.25">
      <c r="B33" s="12"/>
      <c r="C33" s="14"/>
      <c r="D33" s="17"/>
      <c r="E33" s="24" t="s">
        <v>25</v>
      </c>
      <c r="F33" s="15"/>
      <c r="G33"/>
      <c r="I33" s="15"/>
    </row>
    <row r="34" spans="2:9" ht="15" x14ac:dyDescent="0.25">
      <c r="B34" s="12"/>
      <c r="C34" s="14"/>
      <c r="D34" s="17"/>
      <c r="E34" s="15"/>
      <c r="F34" s="15"/>
      <c r="G34"/>
      <c r="I34" s="15"/>
    </row>
    <row r="35" spans="2:9" ht="15" x14ac:dyDescent="0.25">
      <c r="B35" s="12" t="s">
        <v>8</v>
      </c>
      <c r="C35" s="14"/>
      <c r="D35" s="18"/>
      <c r="E35" s="15"/>
      <c r="F35" s="15"/>
      <c r="G35"/>
      <c r="I35" s="15"/>
    </row>
    <row r="36" spans="2:9" ht="15" x14ac:dyDescent="0.25">
      <c r="B36" s="12"/>
      <c r="C36" s="12"/>
      <c r="D36" s="12"/>
      <c r="E36" s="13"/>
      <c r="F36" s="13"/>
      <c r="I36" s="13"/>
    </row>
    <row r="37" spans="2:9" ht="15" x14ac:dyDescent="0.25">
      <c r="B37" s="12"/>
      <c r="C37" s="12"/>
      <c r="D37" s="12"/>
      <c r="E37" s="13"/>
      <c r="F37" s="13"/>
      <c r="I37" s="13"/>
    </row>
    <row r="38" spans="2:9" ht="15" x14ac:dyDescent="0.25">
      <c r="B38" s="12"/>
      <c r="C38" s="12"/>
      <c r="D38" s="12"/>
      <c r="E38" s="13"/>
      <c r="F38" s="13"/>
      <c r="I38" s="13"/>
    </row>
    <row r="39" spans="2:9" ht="15" x14ac:dyDescent="0.25">
      <c r="B39" s="12"/>
      <c r="C39" s="12"/>
      <c r="D39" s="12"/>
      <c r="E39" s="13"/>
      <c r="F39" s="13"/>
      <c r="I39" s="13"/>
    </row>
    <row r="40" spans="2:9" ht="15" x14ac:dyDescent="0.25">
      <c r="B40" s="12"/>
      <c r="C40" s="12"/>
      <c r="D40" s="12"/>
      <c r="E40" s="13"/>
      <c r="F40" s="13"/>
      <c r="I40" s="13"/>
    </row>
    <row r="41" spans="2:9" ht="15" x14ac:dyDescent="0.25">
      <c r="B41" s="12"/>
      <c r="C41" s="12"/>
      <c r="D41" s="12"/>
      <c r="E41" s="13"/>
      <c r="F41" s="13"/>
      <c r="I41" s="13"/>
    </row>
    <row r="42" spans="2:9" ht="15" x14ac:dyDescent="0.25">
      <c r="B42" s="12"/>
      <c r="C42" s="12"/>
      <c r="D42" s="12"/>
      <c r="E42" s="13"/>
      <c r="F42" s="13"/>
      <c r="I42" s="13"/>
    </row>
  </sheetData>
  <mergeCells count="30">
    <mergeCell ref="P12:Q12"/>
    <mergeCell ref="K9:L9"/>
    <mergeCell ref="M9:M10"/>
    <mergeCell ref="N9:U9"/>
    <mergeCell ref="K11:L11"/>
    <mergeCell ref="A9:J9"/>
    <mergeCell ref="P11:Q11"/>
    <mergeCell ref="C32:D32"/>
    <mergeCell ref="D5:H5"/>
    <mergeCell ref="D6:H6"/>
    <mergeCell ref="D7:H7"/>
    <mergeCell ref="A22:G22"/>
    <mergeCell ref="D26:U26"/>
    <mergeCell ref="A27:C27"/>
    <mergeCell ref="D27:U27"/>
    <mergeCell ref="P20:Q20"/>
    <mergeCell ref="A21:G21"/>
    <mergeCell ref="A28:C28"/>
    <mergeCell ref="D28:U28"/>
    <mergeCell ref="A29:C29"/>
    <mergeCell ref="D29:U29"/>
    <mergeCell ref="K12:L12"/>
    <mergeCell ref="K20:L20"/>
    <mergeCell ref="K21:L21"/>
    <mergeCell ref="K22:L22"/>
    <mergeCell ref="N22:R22"/>
    <mergeCell ref="N21:R21"/>
    <mergeCell ref="A25:C25"/>
    <mergeCell ref="D25:U25"/>
    <mergeCell ref="A26:C26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2022-01-19T12:25:14Z</dcterms:modified>
</cp:coreProperties>
</file>